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29" i="88" l="1"/>
  <c r="D92" i="88" l="1"/>
  <c r="D45" i="88" l="1"/>
  <c r="D25" i="88" l="1"/>
  <c r="D30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1" i="88" l="1"/>
  <c r="E131" i="88"/>
  <c r="D131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3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3" i="88" s="1"/>
  <c r="E37" i="88"/>
  <c r="E35" i="88" s="1"/>
  <c r="E133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<sst xmlns="http://schemas.openxmlformats.org/spreadsheetml/2006/main" count="4642" uniqueCount="737">
  <si>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</si>
  <si>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</si>
  <si>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</si>
  <si>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</si>
  <si>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</si>
  <si>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</si>
  <si>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</si>
  <si>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</si>
  <si>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</si>
  <si>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</si>
  <si>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</si>
  <si>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</si>
  <si>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</si>
  <si>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</si>
  <si>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</si>
  <si>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</si>
  <si>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</si>
  <si>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</si>
  <si>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</si>
  <si>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</si>
  <si>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</si>
  <si>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</si>
  <si>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</si>
  <si>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</si>
  <si>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</si>
  <si>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</si>
  <si>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</si>
  <si>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</si>
  <si>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</si>
  <si>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</si>
  <si>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</si>
  <si>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</si>
  <si>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</si>
  <si>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</si>
  <si>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</si>
  <si>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</si>
  <si>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</si>
  <si>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</si>
  <si>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</si>
  <si>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</si>
  <si>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</si>
  <si>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</si>
  <si>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</si>
  <si>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</si>
  <si>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</si>
  <si>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</si>
  <si>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</si>
  <si>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</si>
  <si>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</si>
  <si>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</si>
  <si>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</si>
  <si>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</si>
  <si>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</si>
  <si>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</si>
  <si>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</si>
  <si>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</si>
  <si>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</si>
  <si>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</si>
  <si>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</si>
  <si>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</si>
  <si>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</si>
  <si>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</si>
  <si>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</si>
  <si>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</si>
  <si>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</si>
  <si>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</si>
  <si>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</si>
  <si>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</si>
  <si>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</si>
  <si>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</si>
  <si>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</si>
  <si>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</si>
  <si>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</si>
  <si>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</si>
  <si>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</si>
  <si>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</si>
  <si>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</si>
  <si>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</si>
  <si>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</si>
  <si>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</si>
  <si>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</si>
  <si>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</si>
  <si>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</si>
  <si>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</si>
  <si>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</si>
  <si>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</si>
  <si>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</si>
  <si>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</si>
  <si>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</si>
  <si>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</si>
  <si>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</si>
  <si>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</si>
  <si>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</si>
  <si>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</si>
  <si>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</si>
  <si>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</si>
  <si>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</si>
  <si>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</si>
  <si>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</si>
  <si>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</si>
  <si>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</si>
  <si>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</si>
  <si>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</si>
  <si>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</si>
  <si>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</si>
  <si>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</si>
  <si>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</si>
  <si>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</si>
  <si>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</si>
  <si>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</si>
  <si>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</si>
  <si>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</si>
  <si>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</si>
  <si>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</si>
  <si>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</si>
  <si>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</si>
  <si>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</si>
  <si>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</si>
  <si>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</si>
  <si>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</si>
  <si>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</si>
  <si>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</si>
  <si>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</si>
  <si>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</si>
  <si>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</si>
  <si>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</si>
  <si>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</si>
  <si>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</si>
  <si>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</si>
  <si>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</si>
  <si>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</si>
  <si>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</si>
  <si>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</si>
  <si>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</si>
  <si>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</si>
  <si>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</si>
  <si>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</si>
  <si>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</si>
  <si>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</si>
  <si>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</si>
  <si>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</si>
  <si>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</si>
  <si>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</si>
  <si>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</si>
  <si>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</si>
  <si>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</si>
  <si>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</si>
  <si>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</si>
  <si>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</si>
  <si>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</si>
  <si>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</si>
  <si>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</si>
  <si>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</si>
  <si>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</si>
  <si>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</si>
  <si>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</si>
  <si>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</si>
  <si>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</si>
  <si>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</si>
  <si>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</si>
  <si>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</si>
  <si>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</si>
  <si>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</si>
  <si>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</si>
  <si>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</si>
  <si>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</si>
  <si>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</si>
  <si>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</si>
  <si>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</si>
  <si>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</si>
  <si>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</si>
  <si>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</si>
  <si>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</si>
  <si>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</si>
  <si>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</si>
  <si>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</si>
  <si>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</si>
  <si>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</si>
  <si>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</si>
  <si>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</si>
  <si>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</si>
  <si>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</si>
  <si>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</si>
  <si>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</si>
  <si>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</si>
  <si>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</si>
  <si>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</si>
  <si>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</si>
  <si>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</si>
  <si>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</si>
  <si>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</si>
  <si>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</si>
  <si>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</si>
  <si>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</si>
  <si>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</si>
  <si>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</si>
  <si>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</si>
  <si>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</si>
  <si>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</si>
  <si>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</si>
  <si>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</si>
  <si>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</si>
  <si>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</si>
  <si>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</si>
  <si>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</si>
  <si>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</si>
  <si>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</si>
  <si>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</si>
  <si>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</si>
  <si>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</si>
  <si>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</si>
  <si>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</si>
  <si>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</si>
  <si>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</si>
  <si>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</si>
  <si>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</si>
  <si>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</si>
  <si>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</si>
  <si>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</si>
  <si>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</si>
  <si>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</si>
  <si>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</si>
  <si>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</si>
  <si>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</si>
  <si>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</si>
  <si>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</si>
  <si>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</si>
  <si>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</si>
  <si>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</si>
  <si>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</si>
  <si>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</si>
  <si>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</si>
  <si>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</si>
  <si>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</si>
  <si>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</si>
  <si>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</si>
  <si>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</si>
  <si>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</si>
  <si>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</si>
  <si>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</si>
  <si>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</si>
  <si>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</si>
  <si>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</si>
  <si>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</si>
  <si>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</si>
  <si>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</si>
  <si>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</si>
  <si>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</si>
  <si>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</si>
  <si>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</si>
  <si>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</si>
  <si>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</si>
  <si>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</si>
  <si>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</si>
  <si>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</si>
  <si>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</si>
  <si>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</si>
  <si>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</si>
  <si>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</si>
  <si>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</si>
  <si>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</si>
  <si>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</si>
  <si>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</si>
  <si>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</si>
  <si>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</si>
  <si>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</si>
  <si>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</si>
  <si>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</si>
  <si>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</si>
  <si>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</si>
  <si>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</si>
  <si>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</si>
  <si>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</si>
  <si>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</si>
  <si>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</si>
  <si>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</si>
  <si>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</si>
  <si>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</si>
  <si>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</si>
  <si>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</si>
  <si>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</si>
  <si>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</si>
  <si>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</si>
  <si>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</si>
  <si>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</si>
  <si>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</si>
  <si>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</si>
  <si>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</si>
  <si>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</si>
  <si>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</si>
  <si>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</si>
  <si>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</si>
  <si>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</si>
  <si>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</si>
  <si>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</si>
  <si>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</si>
  <si>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</si>
  <si>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</si>
  <si>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</si>
  <si>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</si>
  <si>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</si>
  <si>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</si>
  <si>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</si>
  <si>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</si>
  <si>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</si>
  <si>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</si>
  <si>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</si>
  <si>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</si>
  <si>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</si>
  <si>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</si>
  <si>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</si>
  <si>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</si>
  <si>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</si>
  <si>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</si>
  <si>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</si>
  <si>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</si>
  <si>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</si>
  <si>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</si>
  <si>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</si>
  <si>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</si>
  <si>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</si>
  <si>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</si>
  <si>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</si>
  <si>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</si>
  <si>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</si>
  <si>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</si>
  <si>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</si>
  <si>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</si>
  <si>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</si>
  <si>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</si>
  <si>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</si>
  <si>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</si>
  <si>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</si>
  <si>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</si>
  <si>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</si>
  <si>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</si>
  <si>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</si>
  <si>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</si>
  <si>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</si>
  <si>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</si>
  <si>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</si>
  <si>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</si>
  <si>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</si>
  <si>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</si>
  <si>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</si>
  <si>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</si>
  <si>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</si>
  <si>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</si>
  <si>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</si>
  <si>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</si>
  <si>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</si>
  <si>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</si>
  <si>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</si>
  <si>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</si>
  <si>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</si>
  <si>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</si>
  <si>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</si>
  <si>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</si>
  <si>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</si>
  <si>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</si>
  <si>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</si>
  <si>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</si>
  <si>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</si>
  <si>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</si>
  <si>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</si>
  <si>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</si>
  <si>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</si>
  <si>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</si>
  <si>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</si>
  <si>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</si>
  <si>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</si>
  <si>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</si>
  <si>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</si>
  <si>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</si>
  <si>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</si>
  <si>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</si>
  <si>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</si>
  <si>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</si>
  <si>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</si>
  <si>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</si>
  <si>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</si>
  <si>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</si>
  <si>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</si>
  <si>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</si>
  <si>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</si>
  <si>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</si>
  <si>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</si>
  <si>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</si>
  <si>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</si>
  <si>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</si>
  <si>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</si>
  <si>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</si>
  <si>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</si>
  <si>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</si>
  <si>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</si>
  <si>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</si>
  <si>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</si>
  <si>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</si>
  <si>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</si>
  <si>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</si>
  <si>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</si>
  <si>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</si>
  <si>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</si>
  <si>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</si>
  <si>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</si>
  <si>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</si>
  <si>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</si>
  <si>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</si>
  <si>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</si>
  <si>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</si>
  <si>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</si>
  <si>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</si>
  <si>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</si>
  <si>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</si>
  <si>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</si>
  <si>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</si>
  <si>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</si>
  <si>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</si>
  <si>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</si>
  <si>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</si>
  <si>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</si>
  <si>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</si>
  <si>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</si>
  <si>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</si>
  <si>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</si>
  <si>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</si>
  <si>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</si>
  <si>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</si>
  <si>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</si>
  <si>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</si>
  <si>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</si>
  <si>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</si>
  <si>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</si>
  <si>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</si>
  <si>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</si>
  <si>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</si>
  <si>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</si>
  <si>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</si>
  <si>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</si>
  <si>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</si>
  <si>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</si>
  <si>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</si>
  <si>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</si>
  <si>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</si>
  <si>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</si>
  <si>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</si>
  <si>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</si>
  <si>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</si>
  <si>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</si>
  <si>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</si>
  <si>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</si>
  <si>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</si>
  <si>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</si>
  <si>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</si>
  <si>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</si>
  <si>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</si>
  <si>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</si>
  <si>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</si>
  <si>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</si>
  <si>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</si>
  <si>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</si>
  <si>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</si>
  <si>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</si>
  <si>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</si>
  <si>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</si>
  <si>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</si>
  <si>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</si>
  <si>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</si>
  <si>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</si>
  <si>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</si>
  <si>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</si>
  <si>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</si>
  <si>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</si>
  <si>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</si>
  <si>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</si>
  <si>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</si>
  <si>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</si>
  <si>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</si>
  <si>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</si>
  <si>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</si>
  <si>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</si>
  <si>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</si>
  <si>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</si>
  <si>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</si>
  <si>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</si>
  <si>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</si>
  <si>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</si>
  <si>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</si>
  <si>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</si>
  <si>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</si>
  <si>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</si>
  <si>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</si>
  <si>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</si>
  <si>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</si>
  <si>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</si>
  <si>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</si>
  <si>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</si>
  <si>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</si>
  <si>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</si>
  <si>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</si>
  <si>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</si>
  <si>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</si>
  <si>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</si>
  <si>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</si>
  <si>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</si>
  <si>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</si>
  <si>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</si>
  <si>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</si>
  <si>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</si>
  <si>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</si>
  <si>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</si>
  <si>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</si>
  <si>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</si>
  <si>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</si>
  <si>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</si>
  <si>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</si>
  <si>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</si>
  <si>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</si>
  <si>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</si>
  <si>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</si>
  <si>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</si>
  <si>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</si>
  <si>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</si>
  <si>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</si>
  <si>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</si>
  <si>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</si>
  <si>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</si>
  <si>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</si>
  <si>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</si>
  <si>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</si>
  <si>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</si>
  <si>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</si>
  <si>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</si>
  <si>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</si>
  <si>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</si>
  <si>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</si>
  <si>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</si>
  <si>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</si>
  <si>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</si>
  <si>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</si>
  <si>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</si>
  <si>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</si>
  <si>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</si>
  <si>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</si>
  <si>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</si>
  <si>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</si>
  <si>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</si>
  <si>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</si>
  <si>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</si>
  <si>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</si>
  <si>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</si>
  <si>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</si>
  <si>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</si>
  <si>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</si>
  <si>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</si>
  <si>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</si>
  <si>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</si>
  <si>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</si>
  <si>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</si>
  <si>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</si>
  <si>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</si>
  <si>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</si>
  <si>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</si>
  <si>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</si>
  <si>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</si>
  <si>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</si>
  <si>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</si>
  <si>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</si>
  <si>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</si>
  <si>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</si>
  <si>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</si>
  <si>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</si>
  <si>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</si>
  <si>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</si>
  <si>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</si>
  <si>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</si>
  <si>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</si>
  <si>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</si>
  <si>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</si>
  <si>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</si>
  <si>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</si>
  <si>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</si>
  <si>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</si>
  <si>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</si>
  <si>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</si>
  <si>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</si>
  <si>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</si>
  <si>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</si>
  <si>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</si>
  <si>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</si>
  <si>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</si>
  <si>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</si>
  <si>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</si>
  <si>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</si>
  <si>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</si>
  <si>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</si>
  <si>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</si>
  <si>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</si>
  <si>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</si>
  <si>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</si>
  <si>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</si>
  <si>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</si>
  <si>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</si>
  <si>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</si>
  <si>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</si>
  <si>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</si>
  <si>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</si>
  <si>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</si>
  <si>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</si>
  <si>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</si>
  <si>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</si>
  <si>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</si>
  <si>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</si>
  <si>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</si>
  <si>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</si>
  <si>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</si>
  <si>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</si>
  <si>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</si>
  <si>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</si>
  <si>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</si>
  <si>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</si>
  <si>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</si>
  <si>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</si>
  <si>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</si>
  <si>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</si>
  <si>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</si>
  <si>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</si>
  <si>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</si>
  <si>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</si>
  <si>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</si>
  <si>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</si>
  <si>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</si>
  <si>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</si>
  <si>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</si>
  <si>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</si>
  <si>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</si>
  <si>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</si>
  <si>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</si>
  <si>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</si>
  <si>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</si>
  <si>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</si>
  <si>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</si>
  <si>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</si>
  <si>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</si>
  <si>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</si>
  <si>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</si>
  <si>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</si>
  <si>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</si>
  <si>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</si>
  <si>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</si>
  <si>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</si>
  <si>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</si>
  <si>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</si>
  <si>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</si>
  <si>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</si>
  <si>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</si>
  <si>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</si>
  <si>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</si>
  <si>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</si>
  <si>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</si>
  <si>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</si>
  <si>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</si>
  <si>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</si>
  <si>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</si>
  <si>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</si>
  <si>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</si>
  <si>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</si>
  <si>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</si>
  <si>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</si>
  <si>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</si>
  <si>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</si>
  <si>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</si>
  <si>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</si>
  <si>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</si>
  <si>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</si>
  <si>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</si>
  <si>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</si>
  <si>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</si>
  <si>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</si>
  <si>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</si>
  <si>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</si>
  <si>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</si>
  <si>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</si>
  <si>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</si>
  <si>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</si>
  <si>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</si>
  <si>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</si>
  <si>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</si>
  <si>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</si>
  <si>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</si>
  <si>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</si>
  <si>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</si>
  <si>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</si>
  <si>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</si>
  <si>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</si>
  <si>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</si>
  <si>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</si>
  <si>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</si>
  <si>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</si>
  <si>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</si>
  <si>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</si>
  <si>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</si>
  <si>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</si>
  <si>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</si>
  <si>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</si>
  <si>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</si>
  <si>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</si>
  <si>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</si>
  <si>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</si>
  <si>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</si>
  <si>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</si>
  <si>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</si>
  <si>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</si>
  <si>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</si>
  <si>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</si>
  <si>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</si>
  <si>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</si>
  <si>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</si>
  <si>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</si>
  <si>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</si>
  <si>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</si>
  <si>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</si>
  <si>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</si>
  <si>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</si>
  <si>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</si>
  <si>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</si>
  <si>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</si>
  <si>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</si>
  <si>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</si>
  <si>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</si>
  <si>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</si>
  <si>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</si>
  <si>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</si>
  <si>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</si>
  <si>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</si>
  <si>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</si>
  <si>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от 01 августа 2024 года №  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</si>
</sst>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121" zoomScale="98" zoomScaleSheetLayoutView="98" workbookViewId="0">
      <selection activeCell="D130" sqref="D13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5"/>
      <c r="E1" s="85"/>
      <c r="F1" s="85"/>
    </row>
    <row r="2" spans="1:10" ht="33.75" hidden="1" customHeight="1" x14ac:dyDescent="0.25">
      <c r="D2" s="86"/>
      <c r="E2" s="86"/>
      <c r="F2" s="86"/>
    </row>
    <row r="3" spans="1:10" ht="33.75" hidden="1" customHeight="1" x14ac:dyDescent="0.25">
      <c r="D3" s="85"/>
      <c r="E3" s="85"/>
      <c r="F3" s="85"/>
    </row>
    <row r="4" spans="1:10" ht="33.75" hidden="1" customHeight="1" x14ac:dyDescent="0.25">
      <c r="D4" s="86"/>
      <c r="E4" s="86"/>
      <c r="F4" s="86"/>
    </row>
    <row r="5" spans="1:10" ht="33.75" hidden="1" customHeight="1" x14ac:dyDescent="0.25">
      <c r="D5" s="85"/>
      <c r="E5" s="85"/>
      <c r="F5" s="85"/>
    </row>
    <row r="6" spans="1:10" ht="40.5" hidden="1" customHeight="1" x14ac:dyDescent="0.25">
      <c r="D6" s="86"/>
      <c r="E6" s="86"/>
      <c r="F6" s="86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85" t="s">
        <v>448</v>
      </c>
      <c r="E8" s="85"/>
      <c r="F8" s="85"/>
    </row>
    <row r="9" spans="1:10" ht="48.75" customHeight="1" x14ac:dyDescent="0.25">
      <c r="D9" s="86" t="s">
        <v>736</v>
      </c>
      <c r="E9" s="86"/>
      <c r="F9" s="86"/>
    </row>
    <row r="10" spans="1:10" ht="24.75" customHeight="1" x14ac:dyDescent="0.25">
      <c r="A10" s="36"/>
      <c r="B10" s="36"/>
      <c r="C10" s="36"/>
      <c r="D10" s="85" t="s">
        <v>448</v>
      </c>
      <c r="E10" s="85"/>
      <c r="F10" s="85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86" t="s">
        <v>708</v>
      </c>
      <c r="E11" s="86"/>
      <c r="F11" s="86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1" t="s">
        <v>615</v>
      </c>
      <c r="B17" s="111"/>
      <c r="C17" s="111"/>
      <c r="D17" s="111"/>
      <c r="E17" s="111"/>
      <c r="F17" s="111"/>
      <c r="G17" s="8"/>
      <c r="H17" s="8"/>
      <c r="I17" s="8"/>
      <c r="J17" s="8"/>
    </row>
    <row r="18" spans="1:10" s="34" customFormat="1" ht="19.5" x14ac:dyDescent="0.35">
      <c r="A18" s="111" t="s">
        <v>691</v>
      </c>
      <c r="B18" s="111"/>
      <c r="C18" s="111"/>
      <c r="D18" s="111"/>
      <c r="E18" s="111"/>
      <c r="F18" s="11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445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2" t="s">
        <v>1</v>
      </c>
      <c r="B25" s="112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99" t="s">
        <v>5</v>
      </c>
      <c r="B26" s="99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99" t="s">
        <v>6</v>
      </c>
      <c r="B27" s="99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99" t="s">
        <v>7</v>
      </c>
      <c r="B28" s="99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99" t="s">
        <v>8</v>
      </c>
      <c r="B29" s="99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99" t="s">
        <v>9</v>
      </c>
      <c r="B30" s="99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99" t="s">
        <v>10</v>
      </c>
      <c r="B31" s="99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99" t="s">
        <v>636</v>
      </c>
      <c r="B32" s="99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99" t="s">
        <v>16</v>
      </c>
      <c r="B33" s="99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99" t="s">
        <v>726</v>
      </c>
      <c r="B34" s="99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12" t="s">
        <v>11</v>
      </c>
      <c r="B35" s="112"/>
      <c r="C35" s="75" t="s">
        <v>12</v>
      </c>
      <c r="D35" s="63">
        <f>D36</f>
        <v>101468.8</v>
      </c>
      <c r="E35" s="63">
        <f t="shared" ref="E35:F35" si="1">E36</f>
        <v>76278.5</v>
      </c>
      <c r="F35" s="63">
        <f t="shared" si="1"/>
        <v>80401.7</v>
      </c>
    </row>
    <row r="36" spans="1:10" s="73" customFormat="1" ht="45" customHeight="1" x14ac:dyDescent="0.25">
      <c r="A36" s="99" t="s">
        <v>13</v>
      </c>
      <c r="B36" s="99"/>
      <c r="C36" s="57" t="s">
        <v>626</v>
      </c>
      <c r="D36" s="62">
        <f>D37+D45+D91+D60</f>
        <v>101468.8</v>
      </c>
      <c r="E36" s="62">
        <f t="shared" ref="E36:F36" si="2">E37+E45+E91+E60</f>
        <v>76278.5</v>
      </c>
      <c r="F36" s="62">
        <f t="shared" si="2"/>
        <v>80401.7</v>
      </c>
      <c r="J36" s="74"/>
    </row>
    <row r="37" spans="1:10" s="73" customFormat="1" ht="40.5" customHeight="1" x14ac:dyDescent="0.25">
      <c r="A37" s="95" t="s">
        <v>507</v>
      </c>
      <c r="B37" s="95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99"/>
      <c r="B38" s="99"/>
      <c r="C38" s="57"/>
      <c r="D38" s="62"/>
      <c r="E38" s="62"/>
      <c r="F38" s="62"/>
    </row>
    <row r="39" spans="1:10" s="73" customFormat="1" ht="9.75" hidden="1" customHeight="1" x14ac:dyDescent="0.25">
      <c r="A39" s="99"/>
      <c r="B39" s="99"/>
      <c r="C39" s="57"/>
      <c r="D39" s="62"/>
      <c r="E39" s="62"/>
      <c r="F39" s="62"/>
    </row>
    <row r="40" spans="1:10" s="73" customFormat="1" ht="54" customHeight="1" x14ac:dyDescent="0.25">
      <c r="A40" s="99" t="s">
        <v>622</v>
      </c>
      <c r="B40" s="99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99"/>
      <c r="B41" s="99"/>
      <c r="C41" s="57"/>
      <c r="D41" s="62"/>
      <c r="E41" s="62"/>
      <c r="F41" s="62"/>
    </row>
    <row r="42" spans="1:10" s="73" customFormat="1" ht="33.75" hidden="1" customHeight="1" x14ac:dyDescent="0.25">
      <c r="A42" s="99" t="s">
        <v>641</v>
      </c>
      <c r="B42" s="99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99"/>
      <c r="B43" s="99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99" t="s">
        <v>657</v>
      </c>
      <c r="B44" s="99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5" t="s">
        <v>508</v>
      </c>
      <c r="B45" s="95"/>
      <c r="C45" s="59" t="s">
        <v>14</v>
      </c>
      <c r="D45" s="63">
        <f>D49+D53+D54+D55+D57+D58+D59+D56</f>
        <v>20877.399999999998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114" t="s">
        <v>606</v>
      </c>
      <c r="B46" s="114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14" t="s">
        <v>606</v>
      </c>
      <c r="B47" s="114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14" t="s">
        <v>509</v>
      </c>
      <c r="B48" s="114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14" t="s">
        <v>527</v>
      </c>
      <c r="B49" s="114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14" t="s">
        <v>677</v>
      </c>
      <c r="B50" s="114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14" t="s">
        <v>670</v>
      </c>
      <c r="B51" s="114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14" t="s">
        <v>605</v>
      </c>
      <c r="B52" s="114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114" t="s">
        <v>709</v>
      </c>
      <c r="B53" s="114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114" t="s">
        <v>670</v>
      </c>
      <c r="B54" s="114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114" t="s">
        <v>605</v>
      </c>
      <c r="B55" s="114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4" t="s">
        <v>606</v>
      </c>
      <c r="B56" s="114"/>
      <c r="C56" s="81" t="s">
        <v>684</v>
      </c>
      <c r="D56" s="62">
        <v>1471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114" t="s">
        <v>711</v>
      </c>
      <c r="B57" s="114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14" t="s">
        <v>713</v>
      </c>
      <c r="B58" s="114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114" t="s">
        <v>715</v>
      </c>
      <c r="B59" s="114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102" t="s">
        <v>510</v>
      </c>
      <c r="B60" s="103"/>
      <c r="C60" s="59" t="s">
        <v>704</v>
      </c>
      <c r="D60" s="63">
        <f>D61+D85+D87+D89</f>
        <v>32978</v>
      </c>
      <c r="E60" s="63">
        <f t="shared" ref="E60:F60" si="4">E61+E85+E87+E89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3" t="s">
        <v>511</v>
      </c>
      <c r="B61" s="93"/>
      <c r="C61" s="59" t="s">
        <v>705</v>
      </c>
      <c r="D61" s="63">
        <f>D62+D63+D64+D65+D66+D67+D68+D69+D70+D71+D75</f>
        <v>31748.7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94" t="s">
        <v>518</v>
      </c>
      <c r="B62" s="94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94" t="s">
        <v>520</v>
      </c>
      <c r="B63" s="94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94" t="s">
        <v>521</v>
      </c>
      <c r="B64" s="94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94" t="s">
        <v>519</v>
      </c>
      <c r="B65" s="94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94" t="s">
        <v>516</v>
      </c>
      <c r="B66" s="94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94" t="s">
        <v>515</v>
      </c>
      <c r="B67" s="94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94" t="s">
        <v>512</v>
      </c>
      <c r="B68" s="94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94" t="s">
        <v>513</v>
      </c>
      <c r="B69" s="94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94" t="s">
        <v>514</v>
      </c>
      <c r="B70" s="94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94" t="s">
        <v>517</v>
      </c>
      <c r="B71" s="94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94" t="s">
        <v>522</v>
      </c>
      <c r="B72" s="94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94" t="s">
        <v>523</v>
      </c>
      <c r="B73" s="94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94" t="s">
        <v>524</v>
      </c>
      <c r="B74" s="94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94" t="s">
        <v>629</v>
      </c>
      <c r="B75" s="94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94" t="s">
        <v>525</v>
      </c>
      <c r="B76" s="94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99" t="s">
        <v>640</v>
      </c>
      <c r="B77" s="99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99" t="s">
        <v>526</v>
      </c>
      <c r="B78" s="99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99" t="s">
        <v>620</v>
      </c>
      <c r="B79" s="99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87" t="s">
        <v>526</v>
      </c>
      <c r="B80" s="88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1" t="s">
        <v>668</v>
      </c>
      <c r="B81" s="92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89" t="s">
        <v>526</v>
      </c>
      <c r="B82" s="90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1" t="s">
        <v>672</v>
      </c>
      <c r="B83" s="92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89" t="s">
        <v>640</v>
      </c>
      <c r="B84" s="90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3" t="s">
        <v>668</v>
      </c>
      <c r="B85" s="93"/>
      <c r="C85" s="59" t="s">
        <v>669</v>
      </c>
      <c r="D85" s="63">
        <f>D86</f>
        <v>138.80000000000001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94" t="s">
        <v>526</v>
      </c>
      <c r="B86" s="94"/>
      <c r="C86" s="57" t="s">
        <v>667</v>
      </c>
      <c r="D86" s="62">
        <v>138.80000000000001</v>
      </c>
      <c r="E86" s="62">
        <v>153.4</v>
      </c>
      <c r="F86" s="62">
        <v>167.5</v>
      </c>
      <c r="I86" s="78"/>
    </row>
    <row r="87" spans="1:9" s="73" customFormat="1" ht="75" hidden="1" customHeight="1" x14ac:dyDescent="0.25">
      <c r="A87" s="93" t="s">
        <v>723</v>
      </c>
      <c r="B87" s="93"/>
      <c r="C87" s="59" t="s">
        <v>724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94" t="s">
        <v>620</v>
      </c>
      <c r="B88" s="94"/>
      <c r="C88" s="57" t="s">
        <v>621</v>
      </c>
      <c r="D88" s="62">
        <v>0</v>
      </c>
      <c r="E88" s="62">
        <v>0</v>
      </c>
      <c r="F88" s="62">
        <v>0</v>
      </c>
      <c r="I88" s="78"/>
    </row>
    <row r="89" spans="1:9" s="73" customFormat="1" ht="120.75" customHeight="1" x14ac:dyDescent="0.25">
      <c r="A89" s="93" t="s">
        <v>672</v>
      </c>
      <c r="B89" s="93"/>
      <c r="C89" s="59" t="s">
        <v>725</v>
      </c>
      <c r="D89" s="63">
        <f>D90</f>
        <v>1090.5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94" t="s">
        <v>640</v>
      </c>
      <c r="B90" s="94"/>
      <c r="C90" s="57" t="s">
        <v>725</v>
      </c>
      <c r="D90" s="62">
        <v>1090.5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95" t="s">
        <v>533</v>
      </c>
      <c r="B91" s="95"/>
      <c r="C91" s="59" t="s">
        <v>706</v>
      </c>
      <c r="D91" s="63">
        <f>D92+D131</f>
        <v>5441.5</v>
      </c>
      <c r="E91" s="63">
        <f t="shared" ref="E91:F91" si="6">E92+E131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95" t="s">
        <v>631</v>
      </c>
      <c r="B92" s="95"/>
      <c r="C92" s="59" t="s">
        <v>707</v>
      </c>
      <c r="D92" s="63">
        <f>D96+D122+D127+D95+D128+D129+D130+D121</f>
        <v>5315.5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87" t="s">
        <v>661</v>
      </c>
      <c r="B93" s="88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87" t="s">
        <v>656</v>
      </c>
      <c r="B94" s="88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87" t="s">
        <v>728</v>
      </c>
      <c r="B95" s="88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87" t="s">
        <v>656</v>
      </c>
      <c r="B96" s="88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87" t="s">
        <v>661</v>
      </c>
      <c r="B97" s="88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87" t="s">
        <v>659</v>
      </c>
      <c r="B98" s="88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99" t="s">
        <v>598</v>
      </c>
      <c r="B99" s="99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5"/>
      <c r="B100" s="105"/>
      <c r="C100" s="13"/>
      <c r="D100" s="61"/>
      <c r="E100" s="61"/>
      <c r="F100" s="61"/>
      <c r="I100" s="35"/>
    </row>
    <row r="101" spans="1:9" ht="15" hidden="1" customHeight="1" x14ac:dyDescent="0.25">
      <c r="A101" s="106"/>
      <c r="B101" s="106"/>
      <c r="C101" s="14"/>
      <c r="D101" s="61"/>
      <c r="E101" s="61"/>
      <c r="F101" s="61"/>
      <c r="I101" s="35"/>
    </row>
    <row r="102" spans="1:9" ht="64.5" hidden="1" customHeight="1" x14ac:dyDescent="0.25">
      <c r="A102" s="105" t="s">
        <v>616</v>
      </c>
      <c r="B102" s="105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5" t="s">
        <v>618</v>
      </c>
      <c r="B103" s="105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6" t="s">
        <v>608</v>
      </c>
      <c r="B104" s="106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5" t="s">
        <v>610</v>
      </c>
      <c r="B105" s="105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6" t="s">
        <v>612</v>
      </c>
      <c r="B106" s="106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5" t="s">
        <v>614</v>
      </c>
      <c r="B107" s="105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07" t="s">
        <v>620</v>
      </c>
      <c r="B108" s="107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08" t="s">
        <v>631</v>
      </c>
      <c r="B109" s="108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100" t="s">
        <v>633</v>
      </c>
      <c r="B110" s="101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100" t="s">
        <v>637</v>
      </c>
      <c r="B111" s="101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100" t="s">
        <v>635</v>
      </c>
      <c r="B112" s="101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6" t="s">
        <v>608</v>
      </c>
      <c r="B113" s="106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5" t="s">
        <v>610</v>
      </c>
      <c r="B114" s="105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6" t="s">
        <v>612</v>
      </c>
      <c r="B115" s="106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5" t="s">
        <v>614</v>
      </c>
      <c r="B116" s="105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99" t="s">
        <v>662</v>
      </c>
      <c r="B117" s="99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08" t="s">
        <v>664</v>
      </c>
      <c r="B118" s="108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07"/>
      <c r="B119" s="107"/>
      <c r="C119" s="65"/>
      <c r="D119" s="61"/>
      <c r="E119" s="61"/>
      <c r="F119" s="61"/>
      <c r="I119" s="35"/>
    </row>
    <row r="120" spans="1:9" ht="57.75" hidden="1" customHeight="1" x14ac:dyDescent="0.25">
      <c r="A120" s="87" t="s">
        <v>688</v>
      </c>
      <c r="B120" s="88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87" t="s">
        <v>661</v>
      </c>
      <c r="B121" s="88"/>
      <c r="C121" s="84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87" t="s">
        <v>675</v>
      </c>
      <c r="B122" s="88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95" t="s">
        <v>687</v>
      </c>
      <c r="B123" s="95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87" t="s">
        <v>685</v>
      </c>
      <c r="B124" s="88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95" t="s">
        <v>682</v>
      </c>
      <c r="B125" s="95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99" t="s">
        <v>679</v>
      </c>
      <c r="B126" s="99"/>
      <c r="C126" s="65" t="s">
        <v>680</v>
      </c>
      <c r="D126" s="61"/>
      <c r="E126" s="61">
        <v>0</v>
      </c>
      <c r="F126" s="61">
        <v>0</v>
      </c>
      <c r="I126" s="35"/>
    </row>
    <row r="127" spans="1:9" ht="72.75" customHeight="1" x14ac:dyDescent="0.25">
      <c r="A127" s="87" t="s">
        <v>719</v>
      </c>
      <c r="B127" s="88"/>
      <c r="C127" s="65" t="s">
        <v>720</v>
      </c>
      <c r="D127" s="61">
        <v>500</v>
      </c>
      <c r="E127" s="61">
        <v>0</v>
      </c>
      <c r="F127" s="61">
        <v>0</v>
      </c>
      <c r="I127" s="35"/>
    </row>
    <row r="128" spans="1:9" ht="72.75" customHeight="1" x14ac:dyDescent="0.25">
      <c r="A128" s="87" t="s">
        <v>730</v>
      </c>
      <c r="B128" s="88"/>
      <c r="C128" s="65" t="s">
        <v>731</v>
      </c>
      <c r="D128" s="61">
        <v>2277</v>
      </c>
      <c r="E128" s="61">
        <v>0</v>
      </c>
      <c r="F128" s="61">
        <v>0</v>
      </c>
      <c r="I128" s="35"/>
    </row>
    <row r="129" spans="1:9" ht="90" customHeight="1" x14ac:dyDescent="0.25">
      <c r="A129" s="87" t="s">
        <v>732</v>
      </c>
      <c r="B129" s="88"/>
      <c r="C129" s="65" t="s">
        <v>733</v>
      </c>
      <c r="D129" s="61">
        <f>75.2+56</f>
        <v>131.19999999999999</v>
      </c>
      <c r="E129" s="61">
        <v>0</v>
      </c>
      <c r="F129" s="61">
        <v>0</v>
      </c>
      <c r="I129" s="35"/>
    </row>
    <row r="130" spans="1:9" ht="90" customHeight="1" x14ac:dyDescent="0.25">
      <c r="A130" s="87" t="s">
        <v>734</v>
      </c>
      <c r="B130" s="88"/>
      <c r="C130" s="65" t="s">
        <v>735</v>
      </c>
      <c r="D130" s="61">
        <v>52.1</v>
      </c>
      <c r="E130" s="61">
        <v>0</v>
      </c>
      <c r="F130" s="61">
        <v>0</v>
      </c>
      <c r="I130" s="35"/>
    </row>
    <row r="131" spans="1:9" ht="83.25" customHeight="1" x14ac:dyDescent="0.25">
      <c r="A131" s="102" t="s">
        <v>721</v>
      </c>
      <c r="B131" s="103"/>
      <c r="C131" s="67" t="s">
        <v>722</v>
      </c>
      <c r="D131" s="60">
        <f>D132</f>
        <v>126</v>
      </c>
      <c r="E131" s="60">
        <f>E132</f>
        <v>126</v>
      </c>
      <c r="F131" s="60">
        <f>F132</f>
        <v>152.19999999999999</v>
      </c>
      <c r="I131" s="35"/>
    </row>
    <row r="132" spans="1:9" ht="93.75" customHeight="1" x14ac:dyDescent="0.25">
      <c r="A132" s="87" t="s">
        <v>717</v>
      </c>
      <c r="B132" s="88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10" t="s">
        <v>15</v>
      </c>
      <c r="B133" s="110"/>
      <c r="C133" s="9"/>
      <c r="D133" s="64">
        <f>D25+D35</f>
        <v>130675.1</v>
      </c>
      <c r="E133" s="64">
        <f>E25+E35</f>
        <v>106749.8</v>
      </c>
      <c r="F133" s="64">
        <f>F25+F35</f>
        <v>113082.6</v>
      </c>
      <c r="I133" s="35"/>
    </row>
    <row r="134" spans="1:9" x14ac:dyDescent="0.25">
      <c r="A134" s="104"/>
      <c r="B134" s="104"/>
      <c r="C134" s="10"/>
      <c r="D134" s="10"/>
      <c r="E134" s="10"/>
      <c r="F134" s="10"/>
      <c r="I134" s="35"/>
    </row>
    <row r="135" spans="1:9" x14ac:dyDescent="0.25">
      <c r="A135" s="104"/>
      <c r="B135" s="104"/>
      <c r="C135" s="10"/>
      <c r="D135" s="10"/>
      <c r="E135" s="10"/>
      <c r="F135" s="10"/>
      <c r="I135" s="35"/>
    </row>
    <row r="136" spans="1:9" x14ac:dyDescent="0.25">
      <c r="A136" s="109"/>
      <c r="B136" s="109"/>
    </row>
  </sheetData>
  <mergeCells count="129"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136:B136"/>
    <mergeCell ref="A113:B113"/>
    <mergeCell ref="A114:B114"/>
    <mergeCell ref="A115:B115"/>
    <mergeCell ref="A116:B116"/>
    <mergeCell ref="A133:B133"/>
    <mergeCell ref="A134:B134"/>
    <mergeCell ref="A112:B112"/>
    <mergeCell ref="A122:B122"/>
    <mergeCell ref="A117:B117"/>
    <mergeCell ref="A118:B118"/>
    <mergeCell ref="A119:B119"/>
    <mergeCell ref="A123:B123"/>
    <mergeCell ref="A124:B124"/>
    <mergeCell ref="A128:B128"/>
    <mergeCell ref="A129:B129"/>
    <mergeCell ref="A125:B125"/>
    <mergeCell ref="A126:B126"/>
    <mergeCell ref="A130:B130"/>
    <mergeCell ref="A121:B121"/>
    <mergeCell ref="A110:B110"/>
    <mergeCell ref="A111:B111"/>
    <mergeCell ref="A131:B131"/>
    <mergeCell ref="A132:B132"/>
    <mergeCell ref="A127:B127"/>
    <mergeCell ref="A135:B135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5" t="s">
        <v>448</v>
      </c>
      <c r="B1" s="85"/>
      <c r="C1" s="85"/>
      <c r="D1" s="85"/>
      <c r="E1" s="85"/>
      <c r="F1" s="85"/>
      <c r="G1" s="85"/>
      <c r="H1" s="85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85" t="s">
        <v>446</v>
      </c>
      <c r="B4" s="85"/>
      <c r="C4" s="85"/>
      <c r="D4" s="85"/>
      <c r="E4" s="85"/>
      <c r="F4" s="85"/>
      <c r="G4" s="85"/>
      <c r="H4" s="85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5" t="s">
        <v>447</v>
      </c>
      <c r="B8" s="85"/>
      <c r="C8" s="85"/>
      <c r="D8" s="85"/>
      <c r="E8" s="85"/>
      <c r="F8" s="85"/>
      <c r="G8" s="85"/>
      <c r="H8" s="85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2024-08-14T06:18:44Z</dcterms:modified>
</cp:coreProperties>
</file>